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Titles" localSheetId="0">Лист1!$10:$15</definedName>
  </definedNames>
  <calcPr calcId="162913"/>
</workbook>
</file>

<file path=xl/calcChain.xml><?xml version="1.0" encoding="utf-8"?>
<calcChain xmlns="http://schemas.openxmlformats.org/spreadsheetml/2006/main">
  <c r="F21" i="1" l="1"/>
  <c r="F26" i="1"/>
  <c r="F16" i="1"/>
  <c r="G16" i="1" l="1"/>
  <c r="H27" i="1"/>
  <c r="H28" i="1"/>
  <c r="H29" i="1"/>
  <c r="H30" i="1"/>
  <c r="H31" i="1"/>
  <c r="H22" i="1"/>
  <c r="H23" i="1"/>
  <c r="H24" i="1"/>
  <c r="H25" i="1"/>
  <c r="H20" i="1"/>
  <c r="H18" i="1"/>
  <c r="H19" i="1"/>
  <c r="H17" i="1"/>
  <c r="E17" i="1" s="1"/>
  <c r="H26" i="1" l="1"/>
  <c r="H16" i="1"/>
  <c r="E16" i="1" s="1"/>
  <c r="H21" i="1"/>
  <c r="N26" i="1" l="1"/>
  <c r="N32" i="1" s="1"/>
  <c r="M26" i="1"/>
  <c r="M32" i="1" s="1"/>
  <c r="L26" i="1"/>
  <c r="L32" i="1" s="1"/>
  <c r="K26" i="1"/>
  <c r="J26" i="1"/>
  <c r="J32" i="1" s="1"/>
  <c r="I26" i="1"/>
  <c r="G26" i="1"/>
  <c r="G32" i="1" s="1"/>
  <c r="F32" i="1" l="1"/>
  <c r="E18" i="1"/>
  <c r="E19" i="1"/>
  <c r="E20" i="1"/>
  <c r="E21" i="1"/>
  <c r="E30" i="1"/>
  <c r="E26" i="1"/>
  <c r="E24" i="1"/>
  <c r="E22" i="1"/>
  <c r="E23" i="1"/>
  <c r="E25" i="1"/>
  <c r="E29" i="1"/>
  <c r="E27" i="1"/>
  <c r="E28" i="1"/>
  <c r="H32" i="1"/>
  <c r="K32" i="1" l="1"/>
  <c r="E31" i="1"/>
  <c r="E32" i="1" s="1"/>
  <c r="I32" i="1"/>
</calcChain>
</file>

<file path=xl/sharedStrings.xml><?xml version="1.0" encoding="utf-8"?>
<sst xmlns="http://schemas.openxmlformats.org/spreadsheetml/2006/main" count="89" uniqueCount="73">
  <si>
    <t>№ п/п</t>
  </si>
  <si>
    <t>Наименование ГРБС/Участника</t>
  </si>
  <si>
    <t>МБ</t>
  </si>
  <si>
    <t>КБ</t>
  </si>
  <si>
    <t xml:space="preserve">Подпрограммы, основные мероприятия и отдельные мероприятия МП
</t>
  </si>
  <si>
    <t xml:space="preserve">Код бюджетной классификации
</t>
  </si>
  <si>
    <t xml:space="preserve">Общий объем финансирования, тыс. руб.
</t>
  </si>
  <si>
    <t>итого финансирование</t>
  </si>
  <si>
    <t>объем финансирования &lt;*&gt;, тыс. руб.</t>
  </si>
  <si>
    <t>(8+11+14)</t>
  </si>
  <si>
    <t>НАПРАВЛЕНИЯ И ОБЪЕМЫ ФИНАНСИРОВАНИЯ МП "ЭКОЛОГИЯ И ОХРАНА ОКРУЖАЮЩЕЙ СРЕДЫ"</t>
  </si>
  <si>
    <t>1.1</t>
  </si>
  <si>
    <t>1.2</t>
  </si>
  <si>
    <t>1.3</t>
  </si>
  <si>
    <t>1.4</t>
  </si>
  <si>
    <t>2.1</t>
  </si>
  <si>
    <t>2.2</t>
  </si>
  <si>
    <t>2.3</t>
  </si>
  <si>
    <t>2.4</t>
  </si>
  <si>
    <t>3.1</t>
  </si>
  <si>
    <t>Талнахское территориальное управление</t>
  </si>
  <si>
    <t>Кайерканское территориальное управление</t>
  </si>
  <si>
    <t>Снежногорское территориальное управление</t>
  </si>
  <si>
    <t>ИТОГО по МП:</t>
  </si>
  <si>
    <t>КЦСР</t>
  </si>
  <si>
    <t>3.2</t>
  </si>
  <si>
    <t>3.3</t>
  </si>
  <si>
    <t>3.4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</si>
  <si>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</si>
  <si>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19.1.00.00110</t>
  </si>
  <si>
    <t>19.1.00.00120</t>
  </si>
  <si>
    <t>19.1.00.00130</t>
  </si>
  <si>
    <t>19.1.00.00140</t>
  </si>
  <si>
    <t>19.2.00.00000</t>
  </si>
  <si>
    <t>19.2.00.00210</t>
  </si>
  <si>
    <t>19.2.00.00220</t>
  </si>
  <si>
    <t>19.2.00.00230</t>
  </si>
  <si>
    <t>19.2.00.00240</t>
  </si>
  <si>
    <t xml:space="preserve">19.4.00.00400 </t>
  </si>
  <si>
    <t>19.3.00.00000 19.3.00.75180</t>
  </si>
  <si>
    <t>19.3.00.00310 19.3.00.75180</t>
  </si>
  <si>
    <t>19.3.00.00320 19.3.00.75180</t>
  </si>
  <si>
    <t>19.3.00.00330 19.3.00.75180</t>
  </si>
  <si>
    <t>Основное мероприятие 1: "Организация деятельности по обращению с отходами"</t>
  </si>
  <si>
    <t>Мероприятие 1.1 "Организация деятельности по обращению с отходами по району Центральный"</t>
  </si>
  <si>
    <t>Мероприятие 1.2 "Организация деятельности по обращению с отходами по району Талнах"</t>
  </si>
  <si>
    <t>Мероприятие 1.3 "Организация деятельности по обращению с отходами по району Кайеркан"</t>
  </si>
  <si>
    <t>Мероприятие 1.4 "Организация деятельности по обращению с отходами по пос. Снежногорск"</t>
  </si>
  <si>
    <t xml:space="preserve">19.3.00.00340 </t>
  </si>
  <si>
    <t>Управление городского хозяйства / МКУ "Управление экологии"/Талнахское территориальное управление, Кайерканское территориальное управление, Снежногорское территориальное управление, МКУ "Управление жилищно-коммунального хозяйства"</t>
  </si>
  <si>
    <t>Управление городского хозяйства / МКУ "Управление экологии"/ МКУ "Управление жилищно-коммунального хозяйства"</t>
  </si>
  <si>
    <t>Управление городского хозяйства / МКУ "Управление экологии"/ Талнахское территориальное управление, Кайерканское территориальное управление, Снежногорское территориальное управление</t>
  </si>
  <si>
    <t>Управление городского хозяйства / МКУ "Управление экологии"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</si>
  <si>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</si>
  <si>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Мероприятие 2.1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району Центральный"</t>
  </si>
  <si>
    <t>Мероприятие 2.2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району Талнах"</t>
  </si>
  <si>
    <t>Мероприятие 2.3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 по району Кайеркан"</t>
  </si>
  <si>
    <t>Мероприятие 2.4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пос. Снежногорск"</t>
  </si>
  <si>
    <t>Основное мероприятие 3: "Организация обращения с животными без владельцев"</t>
  </si>
  <si>
    <t>Мероприятие 3.1 "Организация обращения с животными без владельцев по району Центральный"</t>
  </si>
  <si>
    <t>Мероприятие 3.2 "Организация обращения с животными без владельцев по району Талнах"</t>
  </si>
  <si>
    <t>Мероприятие 3.3 Организация обращения с животными без владельцев по району Кайеркан"</t>
  </si>
  <si>
    <t>Мероприятие 3.4 "Организация обращения с животными без владельцев по пос. Снежногорск"</t>
  </si>
  <si>
    <t>Управление городского хозяйства / МКУ "Управление экологии"/ Талнахское территориальное управление, Кайерканское территориальное управление, Снежногорское территориальное управление /  МКУ "Управление жилищно-коммунального хозяйства"</t>
  </si>
  <si>
    <t>Приложение № 1 к муниципальной программе 
"Экология и охрана окружающей среды", утвержденной постановлением Администрации города Норильска от 21.07.2021 г. № 366</t>
  </si>
  <si>
    <t>2021 год</t>
  </si>
  <si>
    <t>2022 год</t>
  </si>
  <si>
    <t>2023 год</t>
  </si>
  <si>
    <t>(6 + 7 )</t>
  </si>
  <si>
    <t>(9+10)</t>
  </si>
  <si>
    <t>(12+13)</t>
  </si>
  <si>
    <t>19.1.00.00000 19.1.00.S4630</t>
  </si>
  <si>
    <t>Приложение № 1 к постановлению Администрации города Норильска от 08.10.2021 № 482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</si>
</sst>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view="pageBreakPreview" zoomScale="80" zoomScaleNormal="100" zoomScaleSheetLayoutView="80" workbookViewId="0">
      <selection activeCell="J1" sqref="J1:N2"/>
    </sheetView>
  </sheetViews>
  <sheetFormatPr defaultColWidth="9.109375" defaultRowHeight="13.8" x14ac:dyDescent="0.25"/>
  <cols>
    <col min="1" max="1" width="5.33203125" style="1" bestFit="1" customWidth="1"/>
    <col min="2" max="2" width="46.6640625" style="1" customWidth="1"/>
    <col min="3" max="3" width="40.33203125" style="1" customWidth="1"/>
    <col min="4" max="4" width="14.6640625" style="1" customWidth="1"/>
    <col min="5" max="5" width="11.44140625" style="1" bestFit="1" customWidth="1"/>
    <col min="6" max="6" width="10.109375" style="1" bestFit="1" customWidth="1"/>
    <col min="7" max="7" width="9.88671875" style="1" customWidth="1"/>
    <col min="8" max="8" width="15.5546875" style="1" customWidth="1"/>
    <col min="9" max="9" width="10.109375" style="1" bestFit="1" customWidth="1"/>
    <col min="10" max="10" width="9.33203125" style="1" bestFit="1" customWidth="1"/>
    <col min="11" max="11" width="15.6640625" style="1" customWidth="1"/>
    <col min="12" max="12" width="10.109375" style="1" bestFit="1" customWidth="1"/>
    <col min="13" max="13" width="9.33203125" style="1" bestFit="1" customWidth="1"/>
    <col min="14" max="14" width="15" style="1" customWidth="1"/>
    <col min="15" max="16384" width="9.109375" style="1"/>
  </cols>
  <sheetData>
    <row r="1" spans="1:14" ht="15" customHeight="1" x14ac:dyDescent="0.25">
      <c r="J1" s="20" t="s">
        <v>72</v>
      </c>
      <c r="K1" s="20"/>
      <c r="L1" s="20"/>
      <c r="M1" s="20"/>
      <c r="N1" s="20"/>
    </row>
    <row r="2" spans="1:14" ht="15" customHeight="1" x14ac:dyDescent="0.25">
      <c r="J2" s="20"/>
      <c r="K2" s="20"/>
      <c r="L2" s="20"/>
      <c r="M2" s="20"/>
      <c r="N2" s="20"/>
    </row>
    <row r="5" spans="1:14" ht="62.25" customHeight="1" x14ac:dyDescent="0.3">
      <c r="J5" s="21" t="s">
        <v>64</v>
      </c>
      <c r="K5" s="21"/>
      <c r="L5" s="21"/>
      <c r="M5" s="21"/>
      <c r="N5" s="21"/>
    </row>
    <row r="6" spans="1:14" x14ac:dyDescent="0.25">
      <c r="N6" s="4"/>
    </row>
    <row r="7" spans="1:14" x14ac:dyDescent="0.25">
      <c r="N7" s="4"/>
    </row>
    <row r="8" spans="1:14" x14ac:dyDescent="0.25">
      <c r="A8" s="17" t="s">
        <v>10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</row>
    <row r="9" spans="1:14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ht="15" customHeight="1" x14ac:dyDescent="0.25">
      <c r="A10" s="19" t="s">
        <v>0</v>
      </c>
      <c r="B10" s="19" t="s">
        <v>4</v>
      </c>
      <c r="C10" s="19" t="s">
        <v>1</v>
      </c>
      <c r="D10" s="19" t="s">
        <v>5</v>
      </c>
      <c r="E10" s="19" t="s">
        <v>6</v>
      </c>
      <c r="F10" s="22" t="s">
        <v>65</v>
      </c>
      <c r="G10" s="23"/>
      <c r="H10" s="24"/>
      <c r="I10" s="25" t="s">
        <v>66</v>
      </c>
      <c r="J10" s="26"/>
      <c r="K10" s="27"/>
      <c r="L10" s="25" t="s">
        <v>67</v>
      </c>
      <c r="M10" s="26"/>
      <c r="N10" s="27"/>
    </row>
    <row r="11" spans="1:14" ht="15" customHeight="1" x14ac:dyDescent="0.25">
      <c r="A11" s="19"/>
      <c r="B11" s="19"/>
      <c r="C11" s="19"/>
      <c r="D11" s="19"/>
      <c r="E11" s="19"/>
      <c r="F11" s="18" t="s">
        <v>8</v>
      </c>
      <c r="G11" s="16"/>
      <c r="H11" s="16"/>
      <c r="I11" s="18" t="s">
        <v>8</v>
      </c>
      <c r="J11" s="16"/>
      <c r="K11" s="16"/>
      <c r="L11" s="18" t="s">
        <v>8</v>
      </c>
      <c r="M11" s="16"/>
      <c r="N11" s="16"/>
    </row>
    <row r="12" spans="1:14" x14ac:dyDescent="0.25">
      <c r="A12" s="19"/>
      <c r="B12" s="19"/>
      <c r="C12" s="19"/>
      <c r="D12" s="19"/>
      <c r="E12" s="19"/>
      <c r="F12" s="16"/>
      <c r="G12" s="16"/>
      <c r="H12" s="16"/>
      <c r="I12" s="16"/>
      <c r="J12" s="16"/>
      <c r="K12" s="16"/>
      <c r="L12" s="16"/>
      <c r="M12" s="16"/>
      <c r="N12" s="16"/>
    </row>
    <row r="13" spans="1:14" ht="49.5" customHeight="1" x14ac:dyDescent="0.25">
      <c r="A13" s="19"/>
      <c r="B13" s="19"/>
      <c r="C13" s="19"/>
      <c r="D13" s="19"/>
      <c r="E13" s="19"/>
      <c r="F13" s="16" t="s">
        <v>2</v>
      </c>
      <c r="G13" s="16" t="s">
        <v>3</v>
      </c>
      <c r="H13" s="6" t="s">
        <v>7</v>
      </c>
      <c r="I13" s="16" t="s">
        <v>2</v>
      </c>
      <c r="J13" s="16" t="s">
        <v>3</v>
      </c>
      <c r="K13" s="6" t="s">
        <v>7</v>
      </c>
      <c r="L13" s="16" t="s">
        <v>2</v>
      </c>
      <c r="M13" s="16" t="s">
        <v>3</v>
      </c>
      <c r="N13" s="6" t="s">
        <v>7</v>
      </c>
    </row>
    <row r="14" spans="1:14" x14ac:dyDescent="0.25">
      <c r="A14" s="19"/>
      <c r="B14" s="19"/>
      <c r="C14" s="19"/>
      <c r="D14" s="7" t="s">
        <v>24</v>
      </c>
      <c r="E14" s="7" t="s">
        <v>9</v>
      </c>
      <c r="F14" s="16"/>
      <c r="G14" s="16"/>
      <c r="H14" s="6" t="s">
        <v>68</v>
      </c>
      <c r="I14" s="16"/>
      <c r="J14" s="16"/>
      <c r="K14" s="6" t="s">
        <v>69</v>
      </c>
      <c r="L14" s="16"/>
      <c r="M14" s="16"/>
      <c r="N14" s="6" t="s">
        <v>70</v>
      </c>
    </row>
    <row r="15" spans="1:14" x14ac:dyDescent="0.25">
      <c r="A15" s="7">
        <v>1</v>
      </c>
      <c r="B15" s="7">
        <v>2</v>
      </c>
      <c r="C15" s="7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  <c r="J15" s="7">
        <v>10</v>
      </c>
      <c r="K15" s="7">
        <v>11</v>
      </c>
      <c r="L15" s="7">
        <v>12</v>
      </c>
      <c r="M15" s="7">
        <v>13</v>
      </c>
      <c r="N15" s="7">
        <v>14</v>
      </c>
    </row>
    <row r="16" spans="1:14" ht="110.4" x14ac:dyDescent="0.25">
      <c r="A16" s="8">
        <v>1</v>
      </c>
      <c r="B16" s="9" t="s">
        <v>43</v>
      </c>
      <c r="C16" s="8" t="s">
        <v>63</v>
      </c>
      <c r="D16" s="10" t="s">
        <v>71</v>
      </c>
      <c r="E16" s="11">
        <f>H16+K16+N16</f>
        <v>556395.4</v>
      </c>
      <c r="F16" s="11">
        <f>SUM(F17:F20)</f>
        <v>158683.29999999999</v>
      </c>
      <c r="G16" s="11">
        <f>SUM(G17:G20)</f>
        <v>8507.6</v>
      </c>
      <c r="H16" s="11">
        <f>SUM(H17:H20)</f>
        <v>167190.9</v>
      </c>
      <c r="I16" s="11">
        <v>197050.1</v>
      </c>
      <c r="J16" s="11"/>
      <c r="K16" s="11">
        <v>197050.1</v>
      </c>
      <c r="L16" s="11">
        <v>192154.4</v>
      </c>
      <c r="M16" s="11"/>
      <c r="N16" s="11">
        <v>192154.4</v>
      </c>
    </row>
    <row r="17" spans="1:14" ht="41.4" x14ac:dyDescent="0.25">
      <c r="A17" s="10" t="s">
        <v>11</v>
      </c>
      <c r="B17" s="9" t="s">
        <v>44</v>
      </c>
      <c r="C17" s="8" t="s">
        <v>50</v>
      </c>
      <c r="D17" s="10" t="s">
        <v>29</v>
      </c>
      <c r="E17" s="11">
        <f>H17+K17+N17</f>
        <v>467366.9</v>
      </c>
      <c r="F17" s="11">
        <v>127654.8</v>
      </c>
      <c r="G17" s="11">
        <v>8507.6</v>
      </c>
      <c r="H17" s="11">
        <f>F17+G17</f>
        <v>136162.4</v>
      </c>
      <c r="I17" s="11">
        <v>168050.1</v>
      </c>
      <c r="J17" s="11"/>
      <c r="K17" s="11">
        <v>168050.1</v>
      </c>
      <c r="L17" s="11">
        <v>163154.4</v>
      </c>
      <c r="M17" s="11"/>
      <c r="N17" s="11">
        <v>163154.4</v>
      </c>
    </row>
    <row r="18" spans="1:14" ht="27.6" x14ac:dyDescent="0.25">
      <c r="A18" s="10" t="s">
        <v>12</v>
      </c>
      <c r="B18" s="9" t="s">
        <v>45</v>
      </c>
      <c r="C18" s="8" t="s">
        <v>20</v>
      </c>
      <c r="D18" s="10" t="s">
        <v>30</v>
      </c>
      <c r="E18" s="11">
        <f t="shared" ref="E18:E31" si="0">H18+K18+N18</f>
        <v>42064.6</v>
      </c>
      <c r="F18" s="11">
        <v>12064.6</v>
      </c>
      <c r="G18" s="11"/>
      <c r="H18" s="11">
        <f t="shared" ref="H18:H20" si="1">F18+G18</f>
        <v>12064.6</v>
      </c>
      <c r="I18" s="11">
        <v>15000</v>
      </c>
      <c r="J18" s="11"/>
      <c r="K18" s="11">
        <v>15000</v>
      </c>
      <c r="L18" s="11">
        <v>15000</v>
      </c>
      <c r="M18" s="11"/>
      <c r="N18" s="11">
        <v>15000</v>
      </c>
    </row>
    <row r="19" spans="1:14" ht="27.6" x14ac:dyDescent="0.25">
      <c r="A19" s="10" t="s">
        <v>13</v>
      </c>
      <c r="B19" s="9" t="s">
        <v>46</v>
      </c>
      <c r="C19" s="8" t="s">
        <v>21</v>
      </c>
      <c r="D19" s="10" t="s">
        <v>31</v>
      </c>
      <c r="E19" s="11">
        <f t="shared" si="0"/>
        <v>36531.9</v>
      </c>
      <c r="F19" s="11">
        <v>16531.900000000001</v>
      </c>
      <c r="G19" s="11"/>
      <c r="H19" s="11">
        <f t="shared" si="1"/>
        <v>16531.900000000001</v>
      </c>
      <c r="I19" s="11">
        <v>10000</v>
      </c>
      <c r="J19" s="11"/>
      <c r="K19" s="11">
        <v>10000</v>
      </c>
      <c r="L19" s="11">
        <v>10000</v>
      </c>
      <c r="M19" s="11"/>
      <c r="N19" s="11">
        <v>10000</v>
      </c>
    </row>
    <row r="20" spans="1:14" ht="27.6" x14ac:dyDescent="0.25">
      <c r="A20" s="10" t="s">
        <v>14</v>
      </c>
      <c r="B20" s="9" t="s">
        <v>47</v>
      </c>
      <c r="C20" s="8" t="s">
        <v>22</v>
      </c>
      <c r="D20" s="10" t="s">
        <v>32</v>
      </c>
      <c r="E20" s="11">
        <f t="shared" si="0"/>
        <v>10432</v>
      </c>
      <c r="F20" s="11">
        <v>2432</v>
      </c>
      <c r="G20" s="11"/>
      <c r="H20" s="11">
        <f t="shared" si="1"/>
        <v>2432</v>
      </c>
      <c r="I20" s="11">
        <v>4000</v>
      </c>
      <c r="J20" s="11"/>
      <c r="K20" s="11">
        <v>4000</v>
      </c>
      <c r="L20" s="11">
        <v>4000</v>
      </c>
      <c r="M20" s="11"/>
      <c r="N20" s="11">
        <v>4000</v>
      </c>
    </row>
    <row r="21" spans="1:14" ht="110.4" x14ac:dyDescent="0.25">
      <c r="A21" s="8">
        <v>2</v>
      </c>
      <c r="B21" s="9" t="s">
        <v>53</v>
      </c>
      <c r="C21" s="8" t="s">
        <v>49</v>
      </c>
      <c r="D21" s="10" t="s">
        <v>33</v>
      </c>
      <c r="E21" s="11">
        <f t="shared" si="0"/>
        <v>311920.90000000002</v>
      </c>
      <c r="F21" s="11">
        <f>F22+F23+F24+F25</f>
        <v>100056.9</v>
      </c>
      <c r="G21" s="11"/>
      <c r="H21" s="11">
        <f>F21+G21</f>
        <v>100056.9</v>
      </c>
      <c r="I21" s="11">
        <v>100932</v>
      </c>
      <c r="J21" s="11"/>
      <c r="K21" s="11">
        <v>100932</v>
      </c>
      <c r="L21" s="11">
        <v>110932</v>
      </c>
      <c r="M21" s="11"/>
      <c r="N21" s="11">
        <v>110932</v>
      </c>
    </row>
    <row r="22" spans="1:14" ht="69" x14ac:dyDescent="0.25">
      <c r="A22" s="10" t="s">
        <v>15</v>
      </c>
      <c r="B22" s="9" t="s">
        <v>54</v>
      </c>
      <c r="C22" s="8" t="s">
        <v>50</v>
      </c>
      <c r="D22" s="10" t="s">
        <v>34</v>
      </c>
      <c r="E22" s="11">
        <f t="shared" si="0"/>
        <v>295000</v>
      </c>
      <c r="F22" s="11">
        <v>95000</v>
      </c>
      <c r="G22" s="11"/>
      <c r="H22" s="11">
        <f t="shared" ref="H22:H24" si="2">F22+G22</f>
        <v>95000</v>
      </c>
      <c r="I22" s="11">
        <v>95000</v>
      </c>
      <c r="J22" s="11"/>
      <c r="K22" s="11">
        <v>95000</v>
      </c>
      <c r="L22" s="11">
        <v>105000</v>
      </c>
      <c r="M22" s="11"/>
      <c r="N22" s="11">
        <v>105000</v>
      </c>
    </row>
    <row r="23" spans="1:14" ht="69" x14ac:dyDescent="0.25">
      <c r="A23" s="10" t="s">
        <v>16</v>
      </c>
      <c r="B23" s="9" t="s">
        <v>55</v>
      </c>
      <c r="C23" s="8" t="s">
        <v>20</v>
      </c>
      <c r="D23" s="10" t="s">
        <v>35</v>
      </c>
      <c r="E23" s="11">
        <f t="shared" si="0"/>
        <v>11000</v>
      </c>
      <c r="F23" s="11">
        <v>3000</v>
      </c>
      <c r="G23" s="11"/>
      <c r="H23" s="11">
        <f t="shared" si="2"/>
        <v>3000</v>
      </c>
      <c r="I23" s="11">
        <v>4000</v>
      </c>
      <c r="J23" s="11"/>
      <c r="K23" s="11">
        <v>4000</v>
      </c>
      <c r="L23" s="11">
        <v>4000</v>
      </c>
      <c r="M23" s="11"/>
      <c r="N23" s="11">
        <v>4000</v>
      </c>
    </row>
    <row r="24" spans="1:14" ht="69" x14ac:dyDescent="0.25">
      <c r="A24" s="10" t="s">
        <v>17</v>
      </c>
      <c r="B24" s="9" t="s">
        <v>56</v>
      </c>
      <c r="C24" s="8" t="s">
        <v>21</v>
      </c>
      <c r="D24" s="10" t="s">
        <v>36</v>
      </c>
      <c r="E24" s="11">
        <f t="shared" si="0"/>
        <v>4896</v>
      </c>
      <c r="F24" s="11">
        <v>1632</v>
      </c>
      <c r="G24" s="11"/>
      <c r="H24" s="11">
        <f t="shared" si="2"/>
        <v>1632</v>
      </c>
      <c r="I24" s="11">
        <v>1632</v>
      </c>
      <c r="J24" s="11"/>
      <c r="K24" s="11">
        <v>1632</v>
      </c>
      <c r="L24" s="11">
        <v>1632</v>
      </c>
      <c r="M24" s="11"/>
      <c r="N24" s="11">
        <v>1632</v>
      </c>
    </row>
    <row r="25" spans="1:14" ht="69" x14ac:dyDescent="0.25">
      <c r="A25" s="10" t="s">
        <v>18</v>
      </c>
      <c r="B25" s="9" t="s">
        <v>57</v>
      </c>
      <c r="C25" s="8" t="s">
        <v>22</v>
      </c>
      <c r="D25" s="10" t="s">
        <v>37</v>
      </c>
      <c r="E25" s="11">
        <f t="shared" si="0"/>
        <v>1024.9000000000001</v>
      </c>
      <c r="F25" s="11">
        <v>424.9</v>
      </c>
      <c r="G25" s="11"/>
      <c r="H25" s="11">
        <f>F25+G25</f>
        <v>424.9</v>
      </c>
      <c r="I25" s="11">
        <v>300</v>
      </c>
      <c r="J25" s="11"/>
      <c r="K25" s="11">
        <v>300</v>
      </c>
      <c r="L25" s="11">
        <v>300</v>
      </c>
      <c r="M25" s="11"/>
      <c r="N25" s="11">
        <v>300</v>
      </c>
    </row>
    <row r="26" spans="1:14" ht="82.8" x14ac:dyDescent="0.25">
      <c r="A26" s="8">
        <v>3</v>
      </c>
      <c r="B26" s="9" t="s">
        <v>58</v>
      </c>
      <c r="C26" s="8" t="s">
        <v>51</v>
      </c>
      <c r="D26" s="10" t="s">
        <v>39</v>
      </c>
      <c r="E26" s="11">
        <f t="shared" si="0"/>
        <v>50248.799999999988</v>
      </c>
      <c r="F26" s="11">
        <f>SUM(F27:F30)</f>
        <v>8629.8000000000011</v>
      </c>
      <c r="G26" s="11">
        <f t="shared" ref="G26:N26" si="3">SUM(G27:G30)</f>
        <v>3107</v>
      </c>
      <c r="H26" s="11">
        <f>SUM(H27:H30)</f>
        <v>11736.800000000001</v>
      </c>
      <c r="I26" s="11">
        <f t="shared" si="3"/>
        <v>13539.5</v>
      </c>
      <c r="J26" s="11">
        <f t="shared" si="3"/>
        <v>5606.9999999999991</v>
      </c>
      <c r="K26" s="11">
        <f t="shared" si="3"/>
        <v>19146.499999999996</v>
      </c>
      <c r="L26" s="11">
        <f t="shared" si="3"/>
        <v>13758.5</v>
      </c>
      <c r="M26" s="11">
        <f t="shared" si="3"/>
        <v>5606.9999999999991</v>
      </c>
      <c r="N26" s="11">
        <f t="shared" si="3"/>
        <v>19365.499999999996</v>
      </c>
    </row>
    <row r="27" spans="1:14" ht="41.4" x14ac:dyDescent="0.25">
      <c r="A27" s="10" t="s">
        <v>19</v>
      </c>
      <c r="B27" s="9" t="s">
        <v>59</v>
      </c>
      <c r="C27" s="8" t="s">
        <v>52</v>
      </c>
      <c r="D27" s="10" t="s">
        <v>40</v>
      </c>
      <c r="E27" s="11">
        <f t="shared" si="0"/>
        <v>30167.899999999998</v>
      </c>
      <c r="F27" s="11">
        <v>5223.1000000000004</v>
      </c>
      <c r="G27" s="11">
        <v>2059.6</v>
      </c>
      <c r="H27" s="11">
        <f t="shared" ref="H27:H29" si="4">F27+G27</f>
        <v>7282.7000000000007</v>
      </c>
      <c r="I27" s="11">
        <v>7783</v>
      </c>
      <c r="J27" s="11">
        <v>3659.5999999999995</v>
      </c>
      <c r="K27" s="11">
        <v>11442.599999999999</v>
      </c>
      <c r="L27" s="11">
        <v>7783</v>
      </c>
      <c r="M27" s="11">
        <v>3659.5999999999995</v>
      </c>
      <c r="N27" s="11">
        <v>11442.599999999999</v>
      </c>
    </row>
    <row r="28" spans="1:14" ht="27.6" x14ac:dyDescent="0.25">
      <c r="A28" s="10" t="s">
        <v>25</v>
      </c>
      <c r="B28" s="9" t="s">
        <v>60</v>
      </c>
      <c r="C28" s="8" t="s">
        <v>20</v>
      </c>
      <c r="D28" s="10" t="s">
        <v>41</v>
      </c>
      <c r="E28" s="11">
        <f t="shared" si="0"/>
        <v>12238</v>
      </c>
      <c r="F28" s="11">
        <v>2249.1999999999998</v>
      </c>
      <c r="G28" s="11">
        <v>892.2</v>
      </c>
      <c r="H28" s="11">
        <f t="shared" si="4"/>
        <v>3141.3999999999996</v>
      </c>
      <c r="I28" s="11">
        <v>2756.1</v>
      </c>
      <c r="J28" s="11">
        <v>1792.2</v>
      </c>
      <c r="K28" s="11">
        <v>4548.3</v>
      </c>
      <c r="L28" s="11">
        <v>2756.1</v>
      </c>
      <c r="M28" s="11">
        <v>1792.2</v>
      </c>
      <c r="N28" s="11">
        <v>4548.3</v>
      </c>
    </row>
    <row r="29" spans="1:14" ht="27.6" x14ac:dyDescent="0.25">
      <c r="A29" s="10" t="s">
        <v>26</v>
      </c>
      <c r="B29" s="9" t="s">
        <v>61</v>
      </c>
      <c r="C29" s="8" t="s">
        <v>21</v>
      </c>
      <c r="D29" s="10" t="s">
        <v>42</v>
      </c>
      <c r="E29" s="11">
        <f t="shared" si="0"/>
        <v>6282.2999999999993</v>
      </c>
      <c r="F29" s="11">
        <v>856.29999999999973</v>
      </c>
      <c r="G29" s="11">
        <v>155.19999999999999</v>
      </c>
      <c r="H29" s="11">
        <f t="shared" si="4"/>
        <v>1011.4999999999998</v>
      </c>
      <c r="I29" s="11">
        <v>2480.1999999999998</v>
      </c>
      <c r="J29" s="11">
        <v>155.19999999999999</v>
      </c>
      <c r="K29" s="11">
        <v>2635.3999999999996</v>
      </c>
      <c r="L29" s="11">
        <v>2480.1999999999998</v>
      </c>
      <c r="M29" s="11">
        <v>155.19999999999999</v>
      </c>
      <c r="N29" s="11">
        <v>2635.3999999999996</v>
      </c>
    </row>
    <row r="30" spans="1:14" ht="27.6" x14ac:dyDescent="0.25">
      <c r="A30" s="10" t="s">
        <v>27</v>
      </c>
      <c r="B30" s="9" t="s">
        <v>62</v>
      </c>
      <c r="C30" s="8" t="s">
        <v>22</v>
      </c>
      <c r="D30" s="10" t="s">
        <v>48</v>
      </c>
      <c r="E30" s="11">
        <f t="shared" si="0"/>
        <v>1560.6000000000001</v>
      </c>
      <c r="F30" s="11">
        <v>301.2</v>
      </c>
      <c r="G30" s="11"/>
      <c r="H30" s="11">
        <f>F30+G30</f>
        <v>301.2</v>
      </c>
      <c r="I30" s="11">
        <v>520.20000000000005</v>
      </c>
      <c r="J30" s="11"/>
      <c r="K30" s="11">
        <v>520.20000000000005</v>
      </c>
      <c r="L30" s="11">
        <v>739.2</v>
      </c>
      <c r="M30" s="11"/>
      <c r="N30" s="11">
        <v>739.2</v>
      </c>
    </row>
    <row r="31" spans="1:14" ht="55.2" x14ac:dyDescent="0.25">
      <c r="A31" s="7">
        <v>4</v>
      </c>
      <c r="B31" s="9" t="s">
        <v>28</v>
      </c>
      <c r="C31" s="8" t="s">
        <v>52</v>
      </c>
      <c r="D31" s="10" t="s">
        <v>38</v>
      </c>
      <c r="E31" s="11">
        <f t="shared" si="0"/>
        <v>33410.800000000003</v>
      </c>
      <c r="F31" s="12">
        <v>33410.800000000003</v>
      </c>
      <c r="G31" s="13"/>
      <c r="H31" s="12">
        <f>F31+G31</f>
        <v>33410.800000000003</v>
      </c>
      <c r="I31" s="12"/>
      <c r="J31" s="13"/>
      <c r="K31" s="12"/>
      <c r="L31" s="12"/>
      <c r="M31" s="12"/>
      <c r="N31" s="12"/>
    </row>
    <row r="32" spans="1:14" x14ac:dyDescent="0.25">
      <c r="A32" s="2"/>
      <c r="B32" s="14" t="s">
        <v>23</v>
      </c>
      <c r="C32" s="3"/>
      <c r="D32" s="3"/>
      <c r="E32" s="15">
        <f t="shared" ref="E32:N32" si="5">E16+E21+E26+E31</f>
        <v>951975.90000000014</v>
      </c>
      <c r="F32" s="15">
        <f t="shared" si="5"/>
        <v>300780.79999999999</v>
      </c>
      <c r="G32" s="15">
        <f t="shared" si="5"/>
        <v>11614.6</v>
      </c>
      <c r="H32" s="15">
        <f t="shared" si="5"/>
        <v>312395.39999999997</v>
      </c>
      <c r="I32" s="15">
        <f t="shared" si="5"/>
        <v>311521.59999999998</v>
      </c>
      <c r="J32" s="15">
        <f t="shared" si="5"/>
        <v>5606.9999999999991</v>
      </c>
      <c r="K32" s="15">
        <f t="shared" si="5"/>
        <v>317128.59999999998</v>
      </c>
      <c r="L32" s="15">
        <f t="shared" si="5"/>
        <v>316844.90000000002</v>
      </c>
      <c r="M32" s="15">
        <f t="shared" si="5"/>
        <v>5606.9999999999991</v>
      </c>
      <c r="N32" s="15">
        <f t="shared" si="5"/>
        <v>322451.90000000002</v>
      </c>
    </row>
  </sheetData>
  <mergeCells count="20">
    <mergeCell ref="J1:N2"/>
    <mergeCell ref="J5:N5"/>
    <mergeCell ref="F10:H10"/>
    <mergeCell ref="I10:K10"/>
    <mergeCell ref="L10:N10"/>
    <mergeCell ref="I13:I14"/>
    <mergeCell ref="J13:J14"/>
    <mergeCell ref="A8:N8"/>
    <mergeCell ref="F11:H12"/>
    <mergeCell ref="C10:C14"/>
    <mergeCell ref="B10:B14"/>
    <mergeCell ref="L11:N12"/>
    <mergeCell ref="L13:L14"/>
    <mergeCell ref="M13:M14"/>
    <mergeCell ref="I11:K12"/>
    <mergeCell ref="F13:F14"/>
    <mergeCell ref="G13:G14"/>
    <mergeCell ref="A10:A14"/>
    <mergeCell ref="E10:E13"/>
    <mergeCell ref="D10:D1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2" fitToHeight="2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2021-10-08T08:32:05Z</dcterms:modified>
</cp:coreProperties>
</file>